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75" i="1" l="1"/>
  <c r="E75" i="1"/>
  <c r="H68" i="1" l="1"/>
  <c r="H72" i="1"/>
  <c r="H73" i="1"/>
  <c r="H71" i="1"/>
  <c r="D74" i="1"/>
  <c r="E74" i="1"/>
  <c r="H67" i="1"/>
  <c r="D69" i="1"/>
  <c r="E69" i="1"/>
  <c r="H64" i="1"/>
  <c r="H57" i="1"/>
  <c r="H58" i="1"/>
  <c r="H59" i="1"/>
  <c r="H60" i="1"/>
  <c r="H61" i="1"/>
  <c r="H56" i="1"/>
  <c r="D62" i="1"/>
  <c r="E62" i="1"/>
  <c r="H53" i="1"/>
  <c r="H41" i="1"/>
  <c r="H42" i="1"/>
  <c r="H43" i="1"/>
  <c r="H44" i="1"/>
  <c r="H45" i="1"/>
  <c r="H46" i="1"/>
  <c r="H47" i="1"/>
  <c r="H48" i="1"/>
  <c r="H49" i="1"/>
  <c r="H50" i="1"/>
  <c r="H40" i="1"/>
  <c r="D51" i="1"/>
  <c r="E51" i="1"/>
  <c r="H36" i="1"/>
  <c r="H37" i="1"/>
  <c r="H35" i="1"/>
  <c r="D38" i="1"/>
  <c r="E38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11" i="1"/>
  <c r="D33" i="1"/>
  <c r="E33" i="1"/>
  <c r="H69" i="1" l="1"/>
  <c r="H51" i="1"/>
  <c r="H62" i="1"/>
  <c r="H38" i="1"/>
  <c r="H74" i="1"/>
  <c r="H33" i="1"/>
</calcChain>
</file>

<file path=xl/sharedStrings.xml><?xml version="1.0" encoding="utf-8"?>
<sst xmlns="http://schemas.openxmlformats.org/spreadsheetml/2006/main" count="222" uniqueCount="62">
  <si>
    <t>Имот №</t>
  </si>
  <si>
    <t>Имот площ дка</t>
  </si>
  <si>
    <t>Площ дка по чл. 37в, ал.16</t>
  </si>
  <si>
    <t>НТП на имота</t>
  </si>
  <si>
    <t>СГРП лв./дка</t>
  </si>
  <si>
    <t>РАЯ ДИМИТРОВА МЛАДЕНОВА</t>
  </si>
  <si>
    <t>1.60</t>
  </si>
  <si>
    <t>ОБЩИНА БЕРКОВИЦА</t>
  </si>
  <si>
    <t>Селски, горски път</t>
  </si>
  <si>
    <t>2.53</t>
  </si>
  <si>
    <t>2.54</t>
  </si>
  <si>
    <t>3.70</t>
  </si>
  <si>
    <t>3.71</t>
  </si>
  <si>
    <t>3.72</t>
  </si>
  <si>
    <t>4.44</t>
  </si>
  <si>
    <t>5.36</t>
  </si>
  <si>
    <t>6.54</t>
  </si>
  <si>
    <t>6.55</t>
  </si>
  <si>
    <t>7.90</t>
  </si>
  <si>
    <t>7.91</t>
  </si>
  <si>
    <t>7.93</t>
  </si>
  <si>
    <t>24.85</t>
  </si>
  <si>
    <t>25.59</t>
  </si>
  <si>
    <t>26.31</t>
  </si>
  <si>
    <t>30.105</t>
  </si>
  <si>
    <t>35.21</t>
  </si>
  <si>
    <t>36.97</t>
  </si>
  <si>
    <t>36.98</t>
  </si>
  <si>
    <t>38.71</t>
  </si>
  <si>
    <t>Общо за ползвателя</t>
  </si>
  <si>
    <t>ВИЯД ИНЖЕНЕРИНГ ООД</t>
  </si>
  <si>
    <t>28.88</t>
  </si>
  <si>
    <t>37.31</t>
  </si>
  <si>
    <t>39.30</t>
  </si>
  <si>
    <t>МЕРА ЛЕНД ООД</t>
  </si>
  <si>
    <t>19.94</t>
  </si>
  <si>
    <t>29.49</t>
  </si>
  <si>
    <t>38.72</t>
  </si>
  <si>
    <t>КООПЕРАЦИЯ КАРЯНА</t>
  </si>
  <si>
    <t>РЕАЛ ФАРМ ЕООД</t>
  </si>
  <si>
    <t>30.104</t>
  </si>
  <si>
    <t>30.106</t>
  </si>
  <si>
    <t>31.36</t>
  </si>
  <si>
    <t>31.48</t>
  </si>
  <si>
    <t>ЯНКА ЗАМФИРОВА ТОМОВА</t>
  </si>
  <si>
    <t>АЛЕКСАНДЪР ЙОРДАНОВ ГОГОВ</t>
  </si>
  <si>
    <t>ЙОРДАНКА ВАЛЕРИЕВА ПОПЛАЛОВА</t>
  </si>
  <si>
    <t>17.35</t>
  </si>
  <si>
    <t>38.70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</si>
  <si>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</si>
  <si>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</si>
  <si>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</si>
  <si>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ЯГОДОВО ЕКАТТЕ 87237</t>
  </si>
  <si>
    <t>стопанска година 2024/2025</t>
  </si>
  <si>
    <t xml:space="preserve"> </t>
  </si>
  <si>
    <t>Доброволно споразумение вх. № 19/21.11.2024 г. по чл. 37в за орна земя</t>
  </si>
  <si>
    <t>ПОЛЗВАТЕЛИ по чл. 37в, ал. 16 от ЗСПЗЗ - пътища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</si>
  <si>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</si>
  <si>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</si>
  <si>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Ягодово, общ. Берковица, обл. Монтана – 17.00 лева на декар</t>
  </si>
  <si>
    <t xml:space="preserve"> 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</si>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</sst>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topLeftCell="A60" workbookViewId="0">
      <selection activeCell="C80" sqref="C80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49</v>
      </c>
      <c r="B1" s="23"/>
      <c r="C1" s="23"/>
      <c r="D1" s="23"/>
      <c r="E1" s="23"/>
      <c r="F1" s="23"/>
      <c r="G1" s="23"/>
      <c r="H1" s="23"/>
    </row>
    <row r="2" spans="1:8" x14ac:dyDescent="0.25">
      <c r="A2" s="18" t="s">
        <v>50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51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52</v>
      </c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53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55</v>
      </c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56</v>
      </c>
      <c r="B7" s="18"/>
      <c r="C7" s="18"/>
      <c r="D7" s="18"/>
      <c r="E7" s="18"/>
      <c r="F7" s="18"/>
      <c r="G7" s="18"/>
      <c r="H7" s="18"/>
    </row>
    <row r="8" spans="1:8" ht="51" customHeight="1" x14ac:dyDescent="0.25">
      <c r="A8" s="20" t="s">
        <v>59</v>
      </c>
      <c r="B8" s="21"/>
      <c r="C8" s="21"/>
      <c r="D8" s="21"/>
      <c r="E8" s="21"/>
      <c r="F8" s="21"/>
      <c r="G8" s="21"/>
      <c r="H8" s="22"/>
    </row>
    <row r="9" spans="1:8" x14ac:dyDescent="0.25">
      <c r="A9" s="19" t="s">
        <v>54</v>
      </c>
      <c r="B9" s="19"/>
      <c r="C9" s="19"/>
      <c r="D9" s="19"/>
      <c r="E9" s="19"/>
      <c r="F9" s="19"/>
      <c r="G9" s="19"/>
      <c r="H9" s="19"/>
    </row>
    <row r="10" spans="1:8" ht="45" x14ac:dyDescent="0.25">
      <c r="A10" s="13" t="s">
        <v>57</v>
      </c>
      <c r="B10" s="17" t="s">
        <v>0</v>
      </c>
      <c r="C10" s="17" t="s">
        <v>60</v>
      </c>
      <c r="D10" s="13" t="s">
        <v>1</v>
      </c>
      <c r="E10" s="13" t="s">
        <v>2</v>
      </c>
      <c r="F10" s="13" t="s">
        <v>3</v>
      </c>
      <c r="G10" s="13" t="s">
        <v>4</v>
      </c>
      <c r="H10" s="13" t="s">
        <v>58</v>
      </c>
    </row>
    <row r="11" spans="1:8" x14ac:dyDescent="0.25">
      <c r="A11" s="7" t="s">
        <v>5</v>
      </c>
      <c r="B11" s="6" t="s">
        <v>6</v>
      </c>
      <c r="C11" s="8" t="s">
        <v>7</v>
      </c>
      <c r="D11" s="9">
        <v>1.2390000000000001</v>
      </c>
      <c r="E11" s="9">
        <v>0.25600000000000001</v>
      </c>
      <c r="F11" s="7" t="s">
        <v>8</v>
      </c>
      <c r="G11" s="10">
        <v>17</v>
      </c>
      <c r="H11" s="10">
        <f t="shared" ref="H11:H32" si="0">E11*G11</f>
        <v>4.3520000000000003</v>
      </c>
    </row>
    <row r="12" spans="1:8" x14ac:dyDescent="0.25">
      <c r="A12" s="7" t="s">
        <v>5</v>
      </c>
      <c r="B12" s="6" t="s">
        <v>9</v>
      </c>
      <c r="C12" s="8" t="s">
        <v>7</v>
      </c>
      <c r="D12" s="9">
        <v>0.42899999999999999</v>
      </c>
      <c r="E12" s="9">
        <v>0.23499999999999999</v>
      </c>
      <c r="F12" s="7" t="s">
        <v>8</v>
      </c>
      <c r="G12" s="10">
        <v>17</v>
      </c>
      <c r="H12" s="10">
        <f t="shared" si="0"/>
        <v>3.9949999999999997</v>
      </c>
    </row>
    <row r="13" spans="1:8" x14ac:dyDescent="0.25">
      <c r="A13" s="7" t="s">
        <v>5</v>
      </c>
      <c r="B13" s="6" t="s">
        <v>10</v>
      </c>
      <c r="C13" s="8" t="s">
        <v>7</v>
      </c>
      <c r="D13" s="9">
        <v>0.375</v>
      </c>
      <c r="E13" s="9">
        <v>0.24399999999999999</v>
      </c>
      <c r="F13" s="7" t="s">
        <v>8</v>
      </c>
      <c r="G13" s="10">
        <v>17</v>
      </c>
      <c r="H13" s="10">
        <f t="shared" si="0"/>
        <v>4.1479999999999997</v>
      </c>
    </row>
    <row r="14" spans="1:8" x14ac:dyDescent="0.25">
      <c r="A14" s="7" t="s">
        <v>5</v>
      </c>
      <c r="B14" s="6" t="s">
        <v>11</v>
      </c>
      <c r="C14" s="8" t="s">
        <v>7</v>
      </c>
      <c r="D14" s="9">
        <v>2.0550000000000002</v>
      </c>
      <c r="E14" s="9">
        <v>1.581</v>
      </c>
      <c r="F14" s="7" t="s">
        <v>8</v>
      </c>
      <c r="G14" s="10">
        <v>17</v>
      </c>
      <c r="H14" s="10">
        <f t="shared" si="0"/>
        <v>26.876999999999999</v>
      </c>
    </row>
    <row r="15" spans="1:8" x14ac:dyDescent="0.25">
      <c r="A15" s="7" t="s">
        <v>5</v>
      </c>
      <c r="B15" s="6" t="s">
        <v>12</v>
      </c>
      <c r="C15" s="8" t="s">
        <v>7</v>
      </c>
      <c r="D15" s="9">
        <v>2.4990000000000001</v>
      </c>
      <c r="E15" s="9">
        <v>2.8000000000000001E-2</v>
      </c>
      <c r="F15" s="7" t="s">
        <v>8</v>
      </c>
      <c r="G15" s="10">
        <v>17</v>
      </c>
      <c r="H15" s="10">
        <f t="shared" si="0"/>
        <v>0.47600000000000003</v>
      </c>
    </row>
    <row r="16" spans="1:8" x14ac:dyDescent="0.25">
      <c r="A16" s="7" t="s">
        <v>5</v>
      </c>
      <c r="B16" s="6" t="s">
        <v>13</v>
      </c>
      <c r="C16" s="8" t="s">
        <v>7</v>
      </c>
      <c r="D16" s="9">
        <v>0.307</v>
      </c>
      <c r="E16" s="9">
        <v>0.109</v>
      </c>
      <c r="F16" s="7" t="s">
        <v>8</v>
      </c>
      <c r="G16" s="10">
        <v>17</v>
      </c>
      <c r="H16" s="10">
        <f t="shared" si="0"/>
        <v>1.853</v>
      </c>
    </row>
    <row r="17" spans="1:8" x14ac:dyDescent="0.25">
      <c r="A17" s="7" t="s">
        <v>5</v>
      </c>
      <c r="B17" s="6" t="s">
        <v>14</v>
      </c>
      <c r="C17" s="8" t="s">
        <v>7</v>
      </c>
      <c r="D17" s="9">
        <v>4.2629999999999999</v>
      </c>
      <c r="E17" s="9">
        <v>0.434</v>
      </c>
      <c r="F17" s="7" t="s">
        <v>8</v>
      </c>
      <c r="G17" s="10">
        <v>17</v>
      </c>
      <c r="H17" s="10">
        <f t="shared" si="0"/>
        <v>7.3780000000000001</v>
      </c>
    </row>
    <row r="18" spans="1:8" x14ac:dyDescent="0.25">
      <c r="A18" s="7" t="s">
        <v>5</v>
      </c>
      <c r="B18" s="6" t="s">
        <v>15</v>
      </c>
      <c r="C18" s="8" t="s">
        <v>7</v>
      </c>
      <c r="D18" s="9">
        <v>0.89900000000000002</v>
      </c>
      <c r="E18" s="9">
        <v>9.8000000000000004E-2</v>
      </c>
      <c r="F18" s="7" t="s">
        <v>8</v>
      </c>
      <c r="G18" s="10">
        <v>17</v>
      </c>
      <c r="H18" s="10">
        <f t="shared" si="0"/>
        <v>1.6660000000000001</v>
      </c>
    </row>
    <row r="19" spans="1:8" x14ac:dyDescent="0.25">
      <c r="A19" s="7" t="s">
        <v>5</v>
      </c>
      <c r="B19" s="6" t="s">
        <v>16</v>
      </c>
      <c r="C19" s="8" t="s">
        <v>7</v>
      </c>
      <c r="D19" s="9">
        <v>0.75600000000000001</v>
      </c>
      <c r="E19" s="9">
        <v>0.71199999999999997</v>
      </c>
      <c r="F19" s="7" t="s">
        <v>8</v>
      </c>
      <c r="G19" s="10">
        <v>17</v>
      </c>
      <c r="H19" s="10">
        <f t="shared" si="0"/>
        <v>12.103999999999999</v>
      </c>
    </row>
    <row r="20" spans="1:8" x14ac:dyDescent="0.25">
      <c r="A20" s="7" t="s">
        <v>5</v>
      </c>
      <c r="B20" s="6" t="s">
        <v>17</v>
      </c>
      <c r="C20" s="8" t="s">
        <v>7</v>
      </c>
      <c r="D20" s="9">
        <v>2.476</v>
      </c>
      <c r="E20" s="9">
        <v>2.1030000000000002</v>
      </c>
      <c r="F20" s="7" t="s">
        <v>8</v>
      </c>
      <c r="G20" s="10">
        <v>17</v>
      </c>
      <c r="H20" s="10">
        <f t="shared" si="0"/>
        <v>35.751000000000005</v>
      </c>
    </row>
    <row r="21" spans="1:8" x14ac:dyDescent="0.25">
      <c r="A21" s="7" t="s">
        <v>5</v>
      </c>
      <c r="B21" s="6" t="s">
        <v>18</v>
      </c>
      <c r="C21" s="8" t="s">
        <v>7</v>
      </c>
      <c r="D21" s="9">
        <v>2.6720000000000002</v>
      </c>
      <c r="E21" s="9">
        <v>1.2749999999999999</v>
      </c>
      <c r="F21" s="7" t="s">
        <v>8</v>
      </c>
      <c r="G21" s="10">
        <v>17</v>
      </c>
      <c r="H21" s="10">
        <f t="shared" si="0"/>
        <v>21.674999999999997</v>
      </c>
    </row>
    <row r="22" spans="1:8" x14ac:dyDescent="0.25">
      <c r="A22" s="7" t="s">
        <v>5</v>
      </c>
      <c r="B22" s="6" t="s">
        <v>19</v>
      </c>
      <c r="C22" s="8" t="s">
        <v>7</v>
      </c>
      <c r="D22" s="9">
        <v>0.64400000000000002</v>
      </c>
      <c r="E22" s="9">
        <v>0.64400000000000002</v>
      </c>
      <c r="F22" s="7" t="s">
        <v>8</v>
      </c>
      <c r="G22" s="10">
        <v>17</v>
      </c>
      <c r="H22" s="10">
        <f t="shared" si="0"/>
        <v>10.948</v>
      </c>
    </row>
    <row r="23" spans="1:8" x14ac:dyDescent="0.25">
      <c r="A23" s="7" t="s">
        <v>5</v>
      </c>
      <c r="B23" s="6" t="s">
        <v>20</v>
      </c>
      <c r="C23" s="8" t="s">
        <v>7</v>
      </c>
      <c r="D23" s="9">
        <v>2.871</v>
      </c>
      <c r="E23" s="9">
        <v>3.2000000000000001E-2</v>
      </c>
      <c r="F23" s="7" t="s">
        <v>8</v>
      </c>
      <c r="G23" s="10">
        <v>17</v>
      </c>
      <c r="H23" s="10">
        <f t="shared" si="0"/>
        <v>0.54400000000000004</v>
      </c>
    </row>
    <row r="24" spans="1:8" x14ac:dyDescent="0.25">
      <c r="A24" s="7" t="s">
        <v>5</v>
      </c>
      <c r="B24" s="6" t="s">
        <v>21</v>
      </c>
      <c r="C24" s="8" t="s">
        <v>7</v>
      </c>
      <c r="D24" s="9">
        <v>1.208</v>
      </c>
      <c r="E24" s="9">
        <v>9.1999999999999998E-2</v>
      </c>
      <c r="F24" s="7" t="s">
        <v>8</v>
      </c>
      <c r="G24" s="10">
        <v>17</v>
      </c>
      <c r="H24" s="10">
        <f t="shared" si="0"/>
        <v>1.5640000000000001</v>
      </c>
    </row>
    <row r="25" spans="1:8" x14ac:dyDescent="0.25">
      <c r="A25" s="7" t="s">
        <v>5</v>
      </c>
      <c r="B25" s="6" t="s">
        <v>22</v>
      </c>
      <c r="C25" s="8" t="s">
        <v>7</v>
      </c>
      <c r="D25" s="9">
        <v>0.34300000000000003</v>
      </c>
      <c r="E25" s="9">
        <v>0.34300000000000003</v>
      </c>
      <c r="F25" s="7" t="s">
        <v>8</v>
      </c>
      <c r="G25" s="10">
        <v>17</v>
      </c>
      <c r="H25" s="10">
        <f t="shared" si="0"/>
        <v>5.8310000000000004</v>
      </c>
    </row>
    <row r="26" spans="1:8" x14ac:dyDescent="0.25">
      <c r="A26" s="7" t="s">
        <v>5</v>
      </c>
      <c r="B26" s="6" t="s">
        <v>23</v>
      </c>
      <c r="C26" s="8" t="s">
        <v>7</v>
      </c>
      <c r="D26" s="9">
        <v>1.51</v>
      </c>
      <c r="E26" s="9">
        <v>1.089</v>
      </c>
      <c r="F26" s="7" t="s">
        <v>8</v>
      </c>
      <c r="G26" s="10">
        <v>17</v>
      </c>
      <c r="H26" s="10">
        <f t="shared" si="0"/>
        <v>18.512999999999998</v>
      </c>
    </row>
    <row r="27" spans="1:8" x14ac:dyDescent="0.25">
      <c r="A27" s="7" t="s">
        <v>5</v>
      </c>
      <c r="B27" s="6" t="s">
        <v>24</v>
      </c>
      <c r="C27" s="8" t="s">
        <v>7</v>
      </c>
      <c r="D27" s="9">
        <v>3.1749999999999998</v>
      </c>
      <c r="E27" s="9">
        <v>0.16400000000000001</v>
      </c>
      <c r="F27" s="7" t="s">
        <v>8</v>
      </c>
      <c r="G27" s="10">
        <v>17</v>
      </c>
      <c r="H27" s="10">
        <f t="shared" si="0"/>
        <v>2.7880000000000003</v>
      </c>
    </row>
    <row r="28" spans="1:8" x14ac:dyDescent="0.25">
      <c r="A28" s="7" t="s">
        <v>5</v>
      </c>
      <c r="B28" s="6" t="s">
        <v>25</v>
      </c>
      <c r="C28" s="8" t="s">
        <v>7</v>
      </c>
      <c r="D28" s="9">
        <v>4.3810000000000002</v>
      </c>
      <c r="E28" s="9">
        <v>1.2070000000000001</v>
      </c>
      <c r="F28" s="7" t="s">
        <v>8</v>
      </c>
      <c r="G28" s="10">
        <v>17</v>
      </c>
      <c r="H28" s="10">
        <f t="shared" si="0"/>
        <v>20.519000000000002</v>
      </c>
    </row>
    <row r="29" spans="1:8" x14ac:dyDescent="0.25">
      <c r="A29" s="7" t="s">
        <v>5</v>
      </c>
      <c r="B29" s="6" t="s">
        <v>26</v>
      </c>
      <c r="C29" s="8" t="s">
        <v>7</v>
      </c>
      <c r="D29" s="9">
        <v>2.8490000000000002</v>
      </c>
      <c r="E29" s="9">
        <v>0.46</v>
      </c>
      <c r="F29" s="7" t="s">
        <v>8</v>
      </c>
      <c r="G29" s="10">
        <v>17</v>
      </c>
      <c r="H29" s="10">
        <f t="shared" si="0"/>
        <v>7.82</v>
      </c>
    </row>
    <row r="30" spans="1:8" x14ac:dyDescent="0.25">
      <c r="A30" s="7" t="s">
        <v>5</v>
      </c>
      <c r="B30" s="6" t="s">
        <v>26</v>
      </c>
      <c r="C30" s="8" t="s">
        <v>7</v>
      </c>
      <c r="D30" s="9">
        <v>2.8490000000000002</v>
      </c>
      <c r="E30" s="9">
        <v>1.1879999999999999</v>
      </c>
      <c r="F30" s="7" t="s">
        <v>8</v>
      </c>
      <c r="G30" s="10">
        <v>17</v>
      </c>
      <c r="H30" s="10">
        <f t="shared" si="0"/>
        <v>20.195999999999998</v>
      </c>
    </row>
    <row r="31" spans="1:8" x14ac:dyDescent="0.25">
      <c r="A31" s="7" t="s">
        <v>5</v>
      </c>
      <c r="B31" s="6" t="s">
        <v>27</v>
      </c>
      <c r="C31" s="8" t="s">
        <v>7</v>
      </c>
      <c r="D31" s="9">
        <v>0.78400000000000003</v>
      </c>
      <c r="E31" s="9">
        <v>0.78400000000000003</v>
      </c>
      <c r="F31" s="7" t="s">
        <v>8</v>
      </c>
      <c r="G31" s="10">
        <v>17</v>
      </c>
      <c r="H31" s="10">
        <f t="shared" si="0"/>
        <v>13.328000000000001</v>
      </c>
    </row>
    <row r="32" spans="1:8" x14ac:dyDescent="0.25">
      <c r="A32" s="7" t="s">
        <v>5</v>
      </c>
      <c r="B32" s="6" t="s">
        <v>28</v>
      </c>
      <c r="C32" s="8" t="s">
        <v>7</v>
      </c>
      <c r="D32" s="9">
        <v>3.5680000000000001</v>
      </c>
      <c r="E32" s="9">
        <v>0.314</v>
      </c>
      <c r="F32" s="7" t="s">
        <v>8</v>
      </c>
      <c r="G32" s="10">
        <v>17</v>
      </c>
      <c r="H32" s="10">
        <f t="shared" si="0"/>
        <v>5.3380000000000001</v>
      </c>
    </row>
    <row r="33" spans="1:8" x14ac:dyDescent="0.25">
      <c r="A33" s="12" t="s">
        <v>29</v>
      </c>
      <c r="B33" s="13"/>
      <c r="C33" s="14"/>
      <c r="D33" s="15">
        <f>SUM(D11:D32)</f>
        <v>42.152000000000008</v>
      </c>
      <c r="E33" s="15">
        <f>SUM(E11:E32)</f>
        <v>13.392000000000005</v>
      </c>
      <c r="F33" s="12"/>
      <c r="G33" s="16"/>
      <c r="H33" s="16">
        <f>SUM(H11:H32)</f>
        <v>227.66399999999999</v>
      </c>
    </row>
    <row r="34" spans="1:8" x14ac:dyDescent="0.25">
      <c r="A34" s="7"/>
      <c r="B34" s="5"/>
      <c r="C34" s="11"/>
      <c r="D34" s="9"/>
      <c r="E34" s="9"/>
      <c r="F34" s="7"/>
      <c r="G34" s="10"/>
      <c r="H34" s="10"/>
    </row>
    <row r="35" spans="1:8" x14ac:dyDescent="0.25">
      <c r="A35" s="7" t="s">
        <v>30</v>
      </c>
      <c r="B35" s="6" t="s">
        <v>31</v>
      </c>
      <c r="C35" s="8" t="s">
        <v>7</v>
      </c>
      <c r="D35" s="9">
        <v>0.35299999999999998</v>
      </c>
      <c r="E35" s="9">
        <v>0.26</v>
      </c>
      <c r="F35" s="7" t="s">
        <v>8</v>
      </c>
      <c r="G35" s="10">
        <v>17</v>
      </c>
      <c r="H35" s="10">
        <f>E35*G35</f>
        <v>4.42</v>
      </c>
    </row>
    <row r="36" spans="1:8" x14ac:dyDescent="0.25">
      <c r="A36" s="7" t="s">
        <v>30</v>
      </c>
      <c r="B36" s="6" t="s">
        <v>32</v>
      </c>
      <c r="C36" s="8" t="s">
        <v>7</v>
      </c>
      <c r="D36" s="9">
        <v>1.341</v>
      </c>
      <c r="E36" s="9">
        <v>0.42899999999999999</v>
      </c>
      <c r="F36" s="7" t="s">
        <v>8</v>
      </c>
      <c r="G36" s="10">
        <v>17</v>
      </c>
      <c r="H36" s="10">
        <f>E36*G36</f>
        <v>7.2930000000000001</v>
      </c>
    </row>
    <row r="37" spans="1:8" x14ac:dyDescent="0.25">
      <c r="A37" s="7" t="s">
        <v>30</v>
      </c>
      <c r="B37" s="6" t="s">
        <v>33</v>
      </c>
      <c r="C37" s="8" t="s">
        <v>7</v>
      </c>
      <c r="D37" s="9">
        <v>5.25</v>
      </c>
      <c r="E37" s="9">
        <v>0.70599999999999996</v>
      </c>
      <c r="F37" s="7" t="s">
        <v>8</v>
      </c>
      <c r="G37" s="10">
        <v>17</v>
      </c>
      <c r="H37" s="10">
        <f>E37*G37</f>
        <v>12.001999999999999</v>
      </c>
    </row>
    <row r="38" spans="1:8" x14ac:dyDescent="0.25">
      <c r="A38" s="12" t="s">
        <v>29</v>
      </c>
      <c r="B38" s="13"/>
      <c r="C38" s="14"/>
      <c r="D38" s="15">
        <f>SUM(D35:D37)</f>
        <v>6.944</v>
      </c>
      <c r="E38" s="15">
        <f>SUM(E35:E37)</f>
        <v>1.395</v>
      </c>
      <c r="F38" s="12"/>
      <c r="G38" s="16"/>
      <c r="H38" s="16">
        <f>SUM(H35:H37)</f>
        <v>23.715</v>
      </c>
    </row>
    <row r="39" spans="1:8" x14ac:dyDescent="0.25">
      <c r="A39" s="7"/>
      <c r="B39" s="5"/>
      <c r="C39" s="11"/>
      <c r="D39" s="9"/>
      <c r="E39" s="9"/>
      <c r="F39" s="7"/>
      <c r="G39" s="10"/>
      <c r="H39" s="10"/>
    </row>
    <row r="40" spans="1:8" x14ac:dyDescent="0.25">
      <c r="A40" s="7" t="s">
        <v>34</v>
      </c>
      <c r="B40" s="6" t="s">
        <v>10</v>
      </c>
      <c r="C40" s="8" t="s">
        <v>7</v>
      </c>
      <c r="D40" s="9">
        <v>0.375</v>
      </c>
      <c r="E40" s="9">
        <v>0.13100000000000001</v>
      </c>
      <c r="F40" s="7" t="s">
        <v>8</v>
      </c>
      <c r="G40" s="10">
        <v>17</v>
      </c>
      <c r="H40" s="10">
        <f t="shared" ref="H40:H50" si="1">E40*G40</f>
        <v>2.2270000000000003</v>
      </c>
    </row>
    <row r="41" spans="1:8" x14ac:dyDescent="0.25">
      <c r="A41" s="7" t="s">
        <v>34</v>
      </c>
      <c r="B41" s="6" t="s">
        <v>11</v>
      </c>
      <c r="C41" s="8" t="s">
        <v>7</v>
      </c>
      <c r="D41" s="9">
        <v>2.0550000000000002</v>
      </c>
      <c r="E41" s="9">
        <v>0.22700000000000001</v>
      </c>
      <c r="F41" s="7" t="s">
        <v>8</v>
      </c>
      <c r="G41" s="10">
        <v>17</v>
      </c>
      <c r="H41" s="10">
        <f t="shared" si="1"/>
        <v>3.859</v>
      </c>
    </row>
    <row r="42" spans="1:8" x14ac:dyDescent="0.25">
      <c r="A42" s="7" t="s">
        <v>34</v>
      </c>
      <c r="B42" s="6" t="s">
        <v>13</v>
      </c>
      <c r="C42" s="8" t="s">
        <v>7</v>
      </c>
      <c r="D42" s="9">
        <v>0.307</v>
      </c>
      <c r="E42" s="9">
        <v>0.19800000000000001</v>
      </c>
      <c r="F42" s="7" t="s">
        <v>8</v>
      </c>
      <c r="G42" s="10">
        <v>17</v>
      </c>
      <c r="H42" s="10">
        <f t="shared" si="1"/>
        <v>3.3660000000000001</v>
      </c>
    </row>
    <row r="43" spans="1:8" x14ac:dyDescent="0.25">
      <c r="A43" s="7" t="s">
        <v>34</v>
      </c>
      <c r="B43" s="6" t="s">
        <v>14</v>
      </c>
      <c r="C43" s="8" t="s">
        <v>7</v>
      </c>
      <c r="D43" s="9">
        <v>4.2629999999999999</v>
      </c>
      <c r="E43" s="9">
        <v>0.39400000000000002</v>
      </c>
      <c r="F43" s="7" t="s">
        <v>8</v>
      </c>
      <c r="G43" s="10">
        <v>17</v>
      </c>
      <c r="H43" s="10">
        <f t="shared" si="1"/>
        <v>6.6980000000000004</v>
      </c>
    </row>
    <row r="44" spans="1:8" x14ac:dyDescent="0.25">
      <c r="A44" s="7" t="s">
        <v>34</v>
      </c>
      <c r="B44" s="6" t="s">
        <v>35</v>
      </c>
      <c r="C44" s="8" t="s">
        <v>7</v>
      </c>
      <c r="D44" s="9">
        <v>2.2639999999999998</v>
      </c>
      <c r="E44" s="9">
        <v>0.34100000000000003</v>
      </c>
      <c r="F44" s="7" t="s">
        <v>8</v>
      </c>
      <c r="G44" s="10">
        <v>17</v>
      </c>
      <c r="H44" s="10">
        <f t="shared" si="1"/>
        <v>5.7970000000000006</v>
      </c>
    </row>
    <row r="45" spans="1:8" x14ac:dyDescent="0.25">
      <c r="A45" s="7" t="s">
        <v>34</v>
      </c>
      <c r="B45" s="6" t="s">
        <v>36</v>
      </c>
      <c r="C45" s="8" t="s">
        <v>7</v>
      </c>
      <c r="D45" s="9">
        <v>2.3740000000000001</v>
      </c>
      <c r="E45" s="9">
        <v>0.308</v>
      </c>
      <c r="F45" s="7" t="s">
        <v>8</v>
      </c>
      <c r="G45" s="10">
        <v>17</v>
      </c>
      <c r="H45" s="10">
        <f t="shared" si="1"/>
        <v>5.2359999999999998</v>
      </c>
    </row>
    <row r="46" spans="1:8" x14ac:dyDescent="0.25">
      <c r="A46" s="7" t="s">
        <v>34</v>
      </c>
      <c r="B46" s="6" t="s">
        <v>24</v>
      </c>
      <c r="C46" s="8" t="s">
        <v>7</v>
      </c>
      <c r="D46" s="9">
        <v>3.1749999999999998</v>
      </c>
      <c r="E46" s="9">
        <v>0.27400000000000002</v>
      </c>
      <c r="F46" s="7" t="s">
        <v>8</v>
      </c>
      <c r="G46" s="10">
        <v>17</v>
      </c>
      <c r="H46" s="10">
        <f t="shared" si="1"/>
        <v>4.6580000000000004</v>
      </c>
    </row>
    <row r="47" spans="1:8" x14ac:dyDescent="0.25">
      <c r="A47" s="7" t="s">
        <v>34</v>
      </c>
      <c r="B47" s="6" t="s">
        <v>24</v>
      </c>
      <c r="C47" s="8" t="s">
        <v>7</v>
      </c>
      <c r="D47" s="9">
        <v>3.1749999999999998</v>
      </c>
      <c r="E47" s="9">
        <v>0.29799999999999999</v>
      </c>
      <c r="F47" s="7" t="s">
        <v>8</v>
      </c>
      <c r="G47" s="10">
        <v>17</v>
      </c>
      <c r="H47" s="10">
        <f t="shared" si="1"/>
        <v>5.0659999999999998</v>
      </c>
    </row>
    <row r="48" spans="1:8" x14ac:dyDescent="0.25">
      <c r="A48" s="7" t="s">
        <v>34</v>
      </c>
      <c r="B48" s="6" t="s">
        <v>28</v>
      </c>
      <c r="C48" s="8" t="s">
        <v>7</v>
      </c>
      <c r="D48" s="9">
        <v>3.5680000000000001</v>
      </c>
      <c r="E48" s="9">
        <v>0.13500000000000001</v>
      </c>
      <c r="F48" s="7" t="s">
        <v>8</v>
      </c>
      <c r="G48" s="10">
        <v>17</v>
      </c>
      <c r="H48" s="10">
        <f t="shared" si="1"/>
        <v>2.2949999999999999</v>
      </c>
    </row>
    <row r="49" spans="1:8" x14ac:dyDescent="0.25">
      <c r="A49" s="7" t="s">
        <v>34</v>
      </c>
      <c r="B49" s="6" t="s">
        <v>37</v>
      </c>
      <c r="C49" s="8" t="s">
        <v>7</v>
      </c>
      <c r="D49" s="9">
        <v>1.0940000000000001</v>
      </c>
      <c r="E49" s="9">
        <v>7.9000000000000001E-2</v>
      </c>
      <c r="F49" s="7" t="s">
        <v>8</v>
      </c>
      <c r="G49" s="10">
        <v>17</v>
      </c>
      <c r="H49" s="10">
        <f t="shared" si="1"/>
        <v>1.343</v>
      </c>
    </row>
    <row r="50" spans="1:8" x14ac:dyDescent="0.25">
      <c r="A50" s="7" t="s">
        <v>34</v>
      </c>
      <c r="B50" s="6" t="s">
        <v>33</v>
      </c>
      <c r="C50" s="8" t="s">
        <v>7</v>
      </c>
      <c r="D50" s="9">
        <v>5.25</v>
      </c>
      <c r="E50" s="9">
        <v>0.13300000000000001</v>
      </c>
      <c r="F50" s="7" t="s">
        <v>8</v>
      </c>
      <c r="G50" s="10">
        <v>17</v>
      </c>
      <c r="H50" s="10">
        <f t="shared" si="1"/>
        <v>2.2610000000000001</v>
      </c>
    </row>
    <row r="51" spans="1:8" x14ac:dyDescent="0.25">
      <c r="A51" s="12" t="s">
        <v>29</v>
      </c>
      <c r="B51" s="13"/>
      <c r="C51" s="14"/>
      <c r="D51" s="15">
        <f>SUM(D40:D50)</f>
        <v>27.900000000000002</v>
      </c>
      <c r="E51" s="15">
        <f>SUM(E40:E50)</f>
        <v>2.5180000000000002</v>
      </c>
      <c r="F51" s="12"/>
      <c r="G51" s="16"/>
      <c r="H51" s="16">
        <f>SUM(H40:H50)</f>
        <v>42.806000000000004</v>
      </c>
    </row>
    <row r="52" spans="1:8" x14ac:dyDescent="0.25">
      <c r="A52" s="7"/>
      <c r="B52" s="5"/>
      <c r="C52" s="11"/>
      <c r="D52" s="9"/>
      <c r="E52" s="9"/>
      <c r="F52" s="7"/>
      <c r="G52" s="10"/>
      <c r="H52" s="10"/>
    </row>
    <row r="53" spans="1:8" x14ac:dyDescent="0.25">
      <c r="A53" s="7" t="s">
        <v>38</v>
      </c>
      <c r="B53" s="6" t="s">
        <v>24</v>
      </c>
      <c r="C53" s="8" t="s">
        <v>7</v>
      </c>
      <c r="D53" s="9">
        <v>3.1749999999999998</v>
      </c>
      <c r="E53" s="9">
        <v>0.113</v>
      </c>
      <c r="F53" s="7" t="s">
        <v>8</v>
      </c>
      <c r="G53" s="10">
        <v>17</v>
      </c>
      <c r="H53" s="10">
        <f>E53*G53</f>
        <v>1.921</v>
      </c>
    </row>
    <row r="54" spans="1:8" x14ac:dyDescent="0.25">
      <c r="A54" s="12" t="s">
        <v>29</v>
      </c>
      <c r="B54" s="13"/>
      <c r="C54" s="14"/>
      <c r="D54" s="15">
        <v>3.1749999999999998</v>
      </c>
      <c r="E54" s="15">
        <v>0.113</v>
      </c>
      <c r="F54" s="12"/>
      <c r="G54" s="16"/>
      <c r="H54" s="16">
        <v>1.92</v>
      </c>
    </row>
    <row r="55" spans="1:8" x14ac:dyDescent="0.25">
      <c r="A55" s="7"/>
      <c r="B55" s="5"/>
      <c r="C55" s="11"/>
      <c r="D55" s="9"/>
      <c r="E55" s="9"/>
      <c r="F55" s="7"/>
      <c r="G55" s="10"/>
      <c r="H55" s="10"/>
    </row>
    <row r="56" spans="1:8" x14ac:dyDescent="0.25">
      <c r="A56" s="7" t="s">
        <v>39</v>
      </c>
      <c r="B56" s="6" t="s">
        <v>40</v>
      </c>
      <c r="C56" s="8" t="s">
        <v>7</v>
      </c>
      <c r="D56" s="9">
        <v>1.6859999999999999</v>
      </c>
      <c r="E56" s="9">
        <v>0.51700000000000002</v>
      </c>
      <c r="F56" s="7" t="s">
        <v>8</v>
      </c>
      <c r="G56" s="10">
        <v>17</v>
      </c>
      <c r="H56" s="10">
        <f t="shared" ref="H56:H61" si="2">E56*G56</f>
        <v>8.7889999999999997</v>
      </c>
    </row>
    <row r="57" spans="1:8" x14ac:dyDescent="0.25">
      <c r="A57" s="7" t="s">
        <v>39</v>
      </c>
      <c r="B57" s="6" t="s">
        <v>24</v>
      </c>
      <c r="C57" s="8" t="s">
        <v>7</v>
      </c>
      <c r="D57" s="9">
        <v>3.1749999999999998</v>
      </c>
      <c r="E57" s="9">
        <v>0.65300000000000002</v>
      </c>
      <c r="F57" s="7" t="s">
        <v>8</v>
      </c>
      <c r="G57" s="10">
        <v>17</v>
      </c>
      <c r="H57" s="10">
        <f t="shared" si="2"/>
        <v>11.101000000000001</v>
      </c>
    </row>
    <row r="58" spans="1:8" x14ac:dyDescent="0.25">
      <c r="A58" s="7" t="s">
        <v>39</v>
      </c>
      <c r="B58" s="6" t="s">
        <v>41</v>
      </c>
      <c r="C58" s="8" t="s">
        <v>7</v>
      </c>
      <c r="D58" s="9">
        <v>2.2309999999999999</v>
      </c>
      <c r="E58" s="9">
        <v>4.2000000000000003E-2</v>
      </c>
      <c r="F58" s="7" t="s">
        <v>8</v>
      </c>
      <c r="G58" s="10">
        <v>17</v>
      </c>
      <c r="H58" s="10">
        <f t="shared" si="2"/>
        <v>0.71400000000000008</v>
      </c>
    </row>
    <row r="59" spans="1:8" x14ac:dyDescent="0.25">
      <c r="A59" s="7" t="s">
        <v>39</v>
      </c>
      <c r="B59" s="6" t="s">
        <v>41</v>
      </c>
      <c r="C59" s="8" t="s">
        <v>7</v>
      </c>
      <c r="D59" s="9">
        <v>2.2309999999999999</v>
      </c>
      <c r="E59" s="9">
        <v>0.185</v>
      </c>
      <c r="F59" s="7" t="s">
        <v>8</v>
      </c>
      <c r="G59" s="10">
        <v>17</v>
      </c>
      <c r="H59" s="10">
        <f t="shared" si="2"/>
        <v>3.145</v>
      </c>
    </row>
    <row r="60" spans="1:8" x14ac:dyDescent="0.25">
      <c r="A60" s="7" t="s">
        <v>39</v>
      </c>
      <c r="B60" s="6" t="s">
        <v>42</v>
      </c>
      <c r="C60" s="8" t="s">
        <v>7</v>
      </c>
      <c r="D60" s="9">
        <v>1.266</v>
      </c>
      <c r="E60" s="9">
        <v>0.13</v>
      </c>
      <c r="F60" s="7" t="s">
        <v>8</v>
      </c>
      <c r="G60" s="10">
        <v>17</v>
      </c>
      <c r="H60" s="10">
        <f t="shared" si="2"/>
        <v>2.21</v>
      </c>
    </row>
    <row r="61" spans="1:8" x14ac:dyDescent="0.25">
      <c r="A61" s="7" t="s">
        <v>39</v>
      </c>
      <c r="B61" s="6" t="s">
        <v>43</v>
      </c>
      <c r="C61" s="8" t="s">
        <v>7</v>
      </c>
      <c r="D61" s="9">
        <v>0.215</v>
      </c>
      <c r="E61" s="9">
        <v>0.2</v>
      </c>
      <c r="F61" s="7" t="s">
        <v>8</v>
      </c>
      <c r="G61" s="10">
        <v>17</v>
      </c>
      <c r="H61" s="10">
        <f t="shared" si="2"/>
        <v>3.4000000000000004</v>
      </c>
    </row>
    <row r="62" spans="1:8" x14ac:dyDescent="0.25">
      <c r="A62" s="12" t="s">
        <v>29</v>
      </c>
      <c r="B62" s="13"/>
      <c r="C62" s="14"/>
      <c r="D62" s="15">
        <f>SUM(D56:D61)</f>
        <v>10.804</v>
      </c>
      <c r="E62" s="15">
        <f>SUM(E56:E61)</f>
        <v>1.7270000000000001</v>
      </c>
      <c r="F62" s="12"/>
      <c r="G62" s="16"/>
      <c r="H62" s="16">
        <f>SUM(H56:H61)</f>
        <v>29.359000000000002</v>
      </c>
    </row>
    <row r="63" spans="1:8" x14ac:dyDescent="0.25">
      <c r="A63" s="7"/>
      <c r="B63" s="5"/>
      <c r="C63" s="11"/>
      <c r="D63" s="9"/>
      <c r="E63" s="9"/>
      <c r="F63" s="7"/>
      <c r="G63" s="10"/>
      <c r="H63" s="10"/>
    </row>
    <row r="64" spans="1:8" x14ac:dyDescent="0.25">
      <c r="A64" s="7" t="s">
        <v>44</v>
      </c>
      <c r="B64" s="6" t="s">
        <v>28</v>
      </c>
      <c r="C64" s="8" t="s">
        <v>7</v>
      </c>
      <c r="D64" s="9">
        <v>3.5680000000000001</v>
      </c>
      <c r="E64" s="9">
        <v>0.17499999999999999</v>
      </c>
      <c r="F64" s="7" t="s">
        <v>8</v>
      </c>
      <c r="G64" s="10">
        <v>17</v>
      </c>
      <c r="H64" s="10">
        <f>E64*G64</f>
        <v>2.9749999999999996</v>
      </c>
    </row>
    <row r="65" spans="1:8" x14ac:dyDescent="0.25">
      <c r="A65" s="12" t="s">
        <v>29</v>
      </c>
      <c r="B65" s="13"/>
      <c r="C65" s="14"/>
      <c r="D65" s="15">
        <v>3.5680000000000001</v>
      </c>
      <c r="E65" s="15">
        <v>0.17499999999999999</v>
      </c>
      <c r="F65" s="12"/>
      <c r="G65" s="16"/>
      <c r="H65" s="16">
        <v>2.98</v>
      </c>
    </row>
    <row r="66" spans="1:8" x14ac:dyDescent="0.25">
      <c r="A66" s="7"/>
      <c r="B66" s="5"/>
      <c r="C66" s="11"/>
      <c r="D66" s="9"/>
      <c r="E66" s="9"/>
      <c r="F66" s="7"/>
      <c r="G66" s="10"/>
      <c r="H66" s="10"/>
    </row>
    <row r="67" spans="1:8" x14ac:dyDescent="0.25">
      <c r="A67" s="7" t="s">
        <v>45</v>
      </c>
      <c r="B67" s="6" t="s">
        <v>28</v>
      </c>
      <c r="C67" s="8" t="s">
        <v>7</v>
      </c>
      <c r="D67" s="9">
        <v>3.5680000000000001</v>
      </c>
      <c r="E67" s="9">
        <v>0.184</v>
      </c>
      <c r="F67" s="7" t="s">
        <v>8</v>
      </c>
      <c r="G67" s="10">
        <v>17</v>
      </c>
      <c r="H67" s="10">
        <f>E67*G67</f>
        <v>3.1280000000000001</v>
      </c>
    </row>
    <row r="68" spans="1:8" x14ac:dyDescent="0.25">
      <c r="A68" s="7" t="s">
        <v>45</v>
      </c>
      <c r="B68" s="6" t="s">
        <v>37</v>
      </c>
      <c r="C68" s="8" t="s">
        <v>7</v>
      </c>
      <c r="D68" s="9">
        <v>1.0940000000000001</v>
      </c>
      <c r="E68" s="9">
        <v>8.6999999999999994E-2</v>
      </c>
      <c r="F68" s="7" t="s">
        <v>8</v>
      </c>
      <c r="G68" s="10">
        <v>17</v>
      </c>
      <c r="H68" s="10">
        <f>E68*G68</f>
        <v>1.4789999999999999</v>
      </c>
    </row>
    <row r="69" spans="1:8" x14ac:dyDescent="0.25">
      <c r="A69" s="12" t="s">
        <v>29</v>
      </c>
      <c r="B69" s="13"/>
      <c r="C69" s="14"/>
      <c r="D69" s="15">
        <f>SUM(D67:D68)</f>
        <v>4.6619999999999999</v>
      </c>
      <c r="E69" s="15">
        <f>SUM(E67:E68)</f>
        <v>0.27100000000000002</v>
      </c>
      <c r="F69" s="12"/>
      <c r="G69" s="16"/>
      <c r="H69" s="16">
        <f>SUM(H67:H68)</f>
        <v>4.6070000000000002</v>
      </c>
    </row>
    <row r="70" spans="1:8" x14ac:dyDescent="0.25">
      <c r="A70" s="7"/>
      <c r="B70" s="5"/>
      <c r="C70" s="11"/>
      <c r="D70" s="9"/>
      <c r="E70" s="9"/>
      <c r="F70" s="7"/>
      <c r="G70" s="10"/>
      <c r="H70" s="10"/>
    </row>
    <row r="71" spans="1:8" x14ac:dyDescent="0.25">
      <c r="A71" s="7" t="s">
        <v>46</v>
      </c>
      <c r="B71" s="6" t="s">
        <v>47</v>
      </c>
      <c r="C71" s="8" t="s">
        <v>7</v>
      </c>
      <c r="D71" s="9">
        <v>1.3859999999999999</v>
      </c>
      <c r="E71" s="9">
        <v>0.998</v>
      </c>
      <c r="F71" s="7" t="s">
        <v>8</v>
      </c>
      <c r="G71" s="10">
        <v>17</v>
      </c>
      <c r="H71" s="10">
        <f>E71*G71</f>
        <v>16.966000000000001</v>
      </c>
    </row>
    <row r="72" spans="1:8" x14ac:dyDescent="0.25">
      <c r="A72" s="7" t="s">
        <v>46</v>
      </c>
      <c r="B72" s="6" t="s">
        <v>48</v>
      </c>
      <c r="C72" s="8" t="s">
        <v>7</v>
      </c>
      <c r="D72" s="9">
        <v>2.0129999999999999</v>
      </c>
      <c r="E72" s="9">
        <v>0.47199999999999998</v>
      </c>
      <c r="F72" s="7" t="s">
        <v>8</v>
      </c>
      <c r="G72" s="10">
        <v>17</v>
      </c>
      <c r="H72" s="10">
        <f>E72*G72</f>
        <v>8.0239999999999991</v>
      </c>
    </row>
    <row r="73" spans="1:8" x14ac:dyDescent="0.25">
      <c r="A73" s="7" t="s">
        <v>46</v>
      </c>
      <c r="B73" s="6" t="s">
        <v>28</v>
      </c>
      <c r="C73" s="8" t="s">
        <v>7</v>
      </c>
      <c r="D73" s="9">
        <v>3.5680000000000001</v>
      </c>
      <c r="E73" s="9">
        <v>0.28499999999999998</v>
      </c>
      <c r="F73" s="7" t="s">
        <v>8</v>
      </c>
      <c r="G73" s="10">
        <v>17</v>
      </c>
      <c r="H73" s="10">
        <f>E73*G73</f>
        <v>4.8449999999999998</v>
      </c>
    </row>
    <row r="74" spans="1:8" x14ac:dyDescent="0.25">
      <c r="A74" s="12" t="s">
        <v>29</v>
      </c>
      <c r="B74" s="13"/>
      <c r="C74" s="14"/>
      <c r="D74" s="15">
        <f>SUM(D71:D73)</f>
        <v>6.9670000000000005</v>
      </c>
      <c r="E74" s="15">
        <f>SUM(E71:E73)</f>
        <v>1.7549999999999999</v>
      </c>
      <c r="F74" s="12"/>
      <c r="G74" s="16"/>
      <c r="H74" s="16">
        <f>SUM(H71:H73)</f>
        <v>29.835000000000001</v>
      </c>
    </row>
    <row r="75" spans="1:8" x14ac:dyDescent="0.25">
      <c r="A75" s="12" t="s">
        <v>61</v>
      </c>
      <c r="B75" s="13"/>
      <c r="C75" s="14"/>
      <c r="D75" s="15"/>
      <c r="E75" s="15">
        <f>E74+E69+E65+E62+E54+E51+E38+E33</f>
        <v>21.346000000000004</v>
      </c>
      <c r="F75" s="12"/>
      <c r="G75" s="16"/>
      <c r="H75" s="16">
        <f>H74+H69+H65+H62+H54+H51+H38+H33</f>
        <v>362.88599999999997</v>
      </c>
    </row>
    <row r="76" spans="1:8" x14ac:dyDescent="0.25">
      <c r="B76" s="1"/>
      <c r="C76" s="2"/>
      <c r="D76" s="3"/>
      <c r="E76" s="3"/>
      <c r="G76" s="4"/>
      <c r="H76" s="4"/>
    </row>
  </sheetData>
  <mergeCells count="9">
    <mergeCell ref="A1:H1"/>
    <mergeCell ref="A2:H2"/>
    <mergeCell ref="A3:H3"/>
    <mergeCell ref="A4:H4"/>
    <mergeCell ref="A6:H6"/>
    <mergeCell ref="A7:H7"/>
    <mergeCell ref="A9:H9"/>
    <mergeCell ref="A8:H8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2024-12-17T12:33:24Z</cp:lastPrinted>
  <dcterms:created xsi:type="dcterms:W3CDTF">2024-11-22T08:59:50Z</dcterms:created>
  <dcterms:modified xsi:type="dcterms:W3CDTF">2024-12-17T12:34:51Z</dcterms:modified>
</cp:coreProperties>
</file>